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<sst xmlns="http://schemas.openxmlformats.org/spreadsheetml/2006/main" count="394" uniqueCount="206">
  <si>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</si>
  <si>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</si>
  <si>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</si>
  <si>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</si>
  <si>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</si>
  <si>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</si>
  <si>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</si>
  <si>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</si>
  <si>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</si>
  <si>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</si>
  <si>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</si>
  <si>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</si>
  <si>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</si>
  <si>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</si>
  <si>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</si>
  <si>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</si>
  <si>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</si>
  <si>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</si>
  <si>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</si>
  <si>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</si>
  <si>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</si>
  <si>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</si>
  <si>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</si>
  <si>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</si>
  <si>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</si>
  <si>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</si>
  <si>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</si>
  <si>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</si>
  <si>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</si>
  <si>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</si>
  <si>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</si>
  <si>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</si>
  <si>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</si>
  <si>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</si>
  <si>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</si>
  <si>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</si>
  <si>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</si>
  <si>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</si>
  <si>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</si>
  <si>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</si>
  <si>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</si>
  <si>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</si>
  <si>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</si>
  <si>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</si>
  <si>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</si>
  <si>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</si>
  <si>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</si>
  <si>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</si>
  <si>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</si>
  <si>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</si>
  <si>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</si>
  <si>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</si>
  <si>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</si>
  <si>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</si>
  <si>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</si>
  <si>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</si>
  <si>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</si>
  <si>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</si>
  <si>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</si>
  <si>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</si>
  <si>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</si>
  <si>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</si>
  <si>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</si>
  <si>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</si>
  <si>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</si>
  <si>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</si>
  <si>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</si>
  <si>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</si>
  <si>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</si>
  <si>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</si>
  <si>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DN200雨水连接管：9m,覆土0.7m</t>
  </si>
  <si>
    <t>d300雨水连接管：64m,覆土0.7m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</si>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</sst>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_ "/>
    <numFmt numFmtId="178" formatCode="0.0_ "/>
    <numFmt numFmtId="179" formatCode="0.000_);[Red]\(0.000\)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9" fontId="0" fillId="0" borderId="0" xfId="0" applyNumberFormat="1" applyAlignment="1"/>
    <xf numFmtId="179" fontId="10" fillId="2" borderId="1" xfId="0" applyNumberFormat="1" applyFont="1" applyFill="1" applyBorder="1">
      <alignment vertical="center"/>
    </xf>
    <xf numFmtId="179" fontId="10" fillId="2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9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79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79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79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9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6" sqref="G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5.93865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2.52482399228229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3.13108266889462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4.44089209850063e-16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28.845</v>
      </c>
      <c r="BC11" s="161">
        <f t="shared" si="13"/>
        <v>31.23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5.93865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5.93865</v>
      </c>
      <c r="BS11" s="52">
        <f t="shared" si="18"/>
        <v>0</v>
      </c>
      <c r="BT11" s="32">
        <f>IF(OR(LOOKUP(V11,Sheet2!A$3:A$25,Sheet2!B$3:B$25)=1,G11=0),0,AW11-AO11*0.2*G11)</f>
        <v>0.616823992282294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64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65.8688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6.2016</v>
      </c>
      <c r="AV14" s="158">
        <f>IF(AND(AE14&gt;3.5,AF14&gt;3.5),LOOKUP(Sheet1!V14,Sheet2!A$3:A$24,Sheet2!W$3:W$24),LOOKUP(V14,Sheet2!A$3:A$24,Sheet2!V$3:V$24))*G14</f>
        <v>7.81081387855648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45.5964504545896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231.68</v>
      </c>
      <c r="BC14" s="161">
        <f t="shared" si="13"/>
        <v>239.786666666667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65.8688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65.8688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75.3978225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75.3978225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48.7275331234843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48.7275331234843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0.616823992282294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48.7275331234843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260.525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4.44089209850063e-16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8.50992333333333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260.525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271.016666666667</v>
      </c>
      <c r="E13" s="37" t="s">
        <v>165</v>
      </c>
      <c r="F13" s="46">
        <f>D13*Sheet3!$Q$13</f>
        <v>8.50992333333333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75.3978225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75.3978225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